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Проект постановления О внесении изм. в Пост. мун. программы Развитие культуры в СП Хатанга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M32" i="1"/>
  <c r="K14" i="1"/>
  <c r="M27" i="1"/>
  <c r="M14" i="1"/>
  <c r="K29" i="1" l="1"/>
  <c r="M30" i="1"/>
  <c r="K37" i="1" l="1"/>
  <c r="K33" i="1"/>
  <c r="K28" i="1"/>
  <c r="K32" i="1"/>
  <c r="M25" i="1"/>
  <c r="K41" i="1"/>
  <c r="K40" i="1" s="1"/>
  <c r="K24" i="1"/>
  <c r="L40" i="1"/>
  <c r="J40" i="1"/>
  <c r="I40" i="1"/>
  <c r="H40" i="1"/>
  <c r="M41" i="1" l="1"/>
  <c r="M40" i="1" s="1"/>
  <c r="L57" i="1"/>
  <c r="L14" i="1"/>
  <c r="K57" i="1"/>
  <c r="K17" i="1"/>
  <c r="M24" i="1"/>
  <c r="M23" i="1"/>
  <c r="J27" i="1" l="1"/>
  <c r="K46" i="1"/>
  <c r="J71" i="1"/>
  <c r="J66" i="1"/>
  <c r="J64" i="1"/>
  <c r="J59" i="1"/>
  <c r="J61" i="1"/>
  <c r="M61" i="1" s="1"/>
  <c r="J57" i="1"/>
  <c r="J19" i="1"/>
  <c r="J17" i="1" s="1"/>
  <c r="J16" i="1"/>
  <c r="J14" i="1" s="1"/>
  <c r="I67" i="1"/>
  <c r="I63" i="1" s="1"/>
  <c r="H64" i="1"/>
  <c r="H63" i="1" s="1"/>
  <c r="H60" i="1"/>
  <c r="H57" i="1"/>
  <c r="I56" i="1"/>
  <c r="J54" i="1"/>
  <c r="I54" i="1"/>
  <c r="H54" i="1"/>
  <c r="J52" i="1"/>
  <c r="I52" i="1"/>
  <c r="H52" i="1"/>
  <c r="J50" i="1"/>
  <c r="I50" i="1"/>
  <c r="H50" i="1"/>
  <c r="J48" i="1"/>
  <c r="I48" i="1"/>
  <c r="H48" i="1"/>
  <c r="J46" i="1"/>
  <c r="I46" i="1"/>
  <c r="H46" i="1"/>
  <c r="J44" i="1"/>
  <c r="I44" i="1"/>
  <c r="H44" i="1"/>
  <c r="J42" i="1"/>
  <c r="I42" i="1"/>
  <c r="H42" i="1"/>
  <c r="J35" i="1"/>
  <c r="I35" i="1"/>
  <c r="H35" i="1"/>
  <c r="J33" i="1"/>
  <c r="I33" i="1"/>
  <c r="H33" i="1"/>
  <c r="J32" i="1"/>
  <c r="J29" i="1" s="1"/>
  <c r="I29" i="1"/>
  <c r="H29" i="1"/>
  <c r="I27" i="1"/>
  <c r="H27" i="1"/>
  <c r="I17" i="1"/>
  <c r="H17" i="1"/>
  <c r="I14" i="1"/>
  <c r="H14" i="1"/>
  <c r="H56" i="1" l="1"/>
  <c r="H13" i="1" s="1"/>
  <c r="H12" i="1" s="1"/>
  <c r="J56" i="1"/>
  <c r="J13" i="1" s="1"/>
  <c r="J63" i="1"/>
  <c r="I13" i="1"/>
  <c r="I12" i="1" s="1"/>
  <c r="J12" i="1" l="1"/>
  <c r="M70" i="1" l="1"/>
  <c r="M69" i="1"/>
  <c r="M51" i="1"/>
  <c r="M50" i="1" s="1"/>
  <c r="L50" i="1"/>
  <c r="K50" i="1"/>
  <c r="M60" i="1"/>
  <c r="M22" i="1" l="1"/>
  <c r="M21" i="1"/>
  <c r="M15" i="1"/>
  <c r="K35" i="1"/>
  <c r="L35" i="1"/>
  <c r="M53" i="1" l="1"/>
  <c r="M52" i="1" s="1"/>
  <c r="L52" i="1"/>
  <c r="K52" i="1"/>
  <c r="M31" i="1" l="1"/>
  <c r="M13" i="1" s="1"/>
  <c r="L33" i="1"/>
  <c r="M34" i="1"/>
  <c r="M33" i="1" s="1"/>
  <c r="L29" i="1"/>
  <c r="M49" i="1"/>
  <c r="M48" i="1" s="1"/>
  <c r="L48" i="1"/>
  <c r="K48" i="1"/>
  <c r="M66" i="1"/>
  <c r="M67" i="1" l="1"/>
  <c r="K63" i="1"/>
  <c r="M16" i="1"/>
  <c r="M19" i="1"/>
  <c r="M17" i="1" s="1"/>
  <c r="M20" i="1"/>
  <c r="M26" i="1"/>
  <c r="M18" i="1"/>
  <c r="L17" i="1"/>
  <c r="M28" i="1"/>
  <c r="K27" i="1"/>
  <c r="L27" i="1"/>
  <c r="M37" i="1"/>
  <c r="M38" i="1"/>
  <c r="M39" i="1"/>
  <c r="M36" i="1"/>
  <c r="K42" i="1"/>
  <c r="L42" i="1"/>
  <c r="M43" i="1"/>
  <c r="M42" i="1" s="1"/>
  <c r="M45" i="1"/>
  <c r="M44" i="1" s="1"/>
  <c r="K44" i="1"/>
  <c r="L44" i="1"/>
  <c r="L46" i="1"/>
  <c r="M47" i="1"/>
  <c r="M55" i="1"/>
  <c r="M54" i="1" s="1"/>
  <c r="K54" i="1"/>
  <c r="L54" i="1"/>
  <c r="M58" i="1"/>
  <c r="M59" i="1"/>
  <c r="M62" i="1"/>
  <c r="M57" i="1"/>
  <c r="K56" i="1"/>
  <c r="L56" i="1"/>
  <c r="L63" i="1"/>
  <c r="M64" i="1"/>
  <c r="M68" i="1"/>
  <c r="M65" i="1"/>
  <c r="M71" i="1"/>
  <c r="L13" i="1" l="1"/>
  <c r="L12" i="1" s="1"/>
  <c r="K13" i="1"/>
  <c r="K12" i="1" s="1"/>
  <c r="M35" i="1"/>
  <c r="M63" i="1"/>
  <c r="M46" i="1"/>
  <c r="M56" i="1"/>
  <c r="M12" i="1" l="1"/>
</calcChain>
</file>

<file path=xl/sharedStrings.xml><?xml version="1.0" encoding="utf-8"?>
<sst xmlns="http://schemas.openxmlformats.org/spreadsheetml/2006/main" count="266" uniqueCount="91">
  <si>
    <t xml:space="preserve">                                         </t>
  </si>
  <si>
    <t>Статус (муниципальная программа, подпрограмма)</t>
  </si>
  <si>
    <t>Наименование программы, подпрограммы, мероприятия</t>
  </si>
  <si>
    <t>Наименование ГРБС</t>
  </si>
  <si>
    <t>Код бюджетной классификации</t>
  </si>
  <si>
    <t>Расходы (тыс. руб.), годы</t>
  </si>
  <si>
    <t>ГРБС</t>
  </si>
  <si>
    <t>Рз</t>
  </si>
  <si>
    <t>Пр</t>
  </si>
  <si>
    <t>ЦСР</t>
  </si>
  <si>
    <t>ВР</t>
  </si>
  <si>
    <t>итого на период</t>
  </si>
  <si>
    <t>Муниципальная программа</t>
  </si>
  <si>
    <t xml:space="preserve">«Развитие культуры в сельском поселении Хатанга» </t>
  </si>
  <si>
    <t>всего расходы, в том числе по ГРБС:</t>
  </si>
  <si>
    <t>х</t>
  </si>
  <si>
    <t>Подпрограмма 1</t>
  </si>
  <si>
    <t>«Культурное наследие»</t>
  </si>
  <si>
    <t>Мероприятие</t>
  </si>
  <si>
    <t>предоставление услуг культуры населению сельского поселения Хатанга</t>
  </si>
  <si>
    <t>Отдел культуры, молодежной политики и спорта администрации сельского поселения Хатанга</t>
  </si>
  <si>
    <t xml:space="preserve">Мероприятие </t>
  </si>
  <si>
    <t>Обеспечение деятельности подведомственного учреждения культуры</t>
  </si>
  <si>
    <t>Участие в районных, региональных мероприятиях</t>
  </si>
  <si>
    <t>МП ТДНМР «Культура Таймыра»</t>
  </si>
  <si>
    <t>Комплектование книжных фондов библиотек</t>
  </si>
  <si>
    <t>ГП КК «Развитие культуры»</t>
  </si>
  <si>
    <t>Софинансирование расходов</t>
  </si>
  <si>
    <t>Комплектование книжных фондов библиотек муниципальных образований (ИМБТ за счет средств федерального бюджета)</t>
  </si>
  <si>
    <t>03100S4880</t>
  </si>
  <si>
    <t>03100L1440</t>
  </si>
  <si>
    <t>Осуществление государственной поддержки муниципальных учреждений культуры</t>
  </si>
  <si>
    <t>Осуществление государственной поддержки муниципальных работников муниципальных учреждений культуры, находящихся на территории поселений</t>
  </si>
  <si>
    <t>Подключение общедоступных библиотек Красноярского края к сети Интернет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</si>
  <si>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</t>
  </si>
  <si>
    <t>Организация работы Отдела культуры, молодежной политики и спорта</t>
  </si>
  <si>
    <t>Подпрограмма 2</t>
  </si>
  <si>
    <t>«Искусство и народное творчество»</t>
  </si>
  <si>
    <t>МКУ ДО «ДШИ»</t>
  </si>
  <si>
    <t xml:space="preserve">Информация о распределении планируемых расходов по отдельным мероприятиям программы, подпрограммам </t>
  </si>
  <si>
    <t>муниципальной программы сельского поселения Хатанга</t>
  </si>
  <si>
    <t>0801</t>
  </si>
  <si>
    <t>0310013110</t>
  </si>
  <si>
    <t>0310013120</t>
  </si>
  <si>
    <t>0310013210</t>
  </si>
  <si>
    <t>0310013220</t>
  </si>
  <si>
    <t>0310006020</t>
  </si>
  <si>
    <t>0310074880</t>
  </si>
  <si>
    <t>0310051440</t>
  </si>
  <si>
    <t>0804</t>
  </si>
  <si>
    <t>0310001030</t>
  </si>
  <si>
    <t>0310001040</t>
  </si>
  <si>
    <t>0320006010</t>
  </si>
  <si>
    <t>0310051470</t>
  </si>
  <si>
    <t>0310051480</t>
  </si>
  <si>
    <t>0310051460</t>
  </si>
  <si>
    <t>0310010310</t>
  </si>
  <si>
    <t>0703</t>
  </si>
  <si>
    <t>0320010210</t>
  </si>
  <si>
    <t>0310010210</t>
  </si>
  <si>
    <t>Средства на повышение размеров оплаты труда основного персонала библиотек</t>
  </si>
  <si>
    <t>0310010440</t>
  </si>
  <si>
    <t>Расходы на поддержку отрасли культур</t>
  </si>
  <si>
    <t>Софинансирование расходов на комплектование книжных фондов библиотек муниципальных образований красноярского края</t>
  </si>
  <si>
    <t>03100R5190</t>
  </si>
  <si>
    <t>03100S5190</t>
  </si>
  <si>
    <t>03100L5190</t>
  </si>
  <si>
    <t>0320010420</t>
  </si>
  <si>
    <t>Средства на повышение размеров оплаты основного и административно-управленческого персонала</t>
  </si>
  <si>
    <t>0310001321</t>
  </si>
  <si>
    <t>0310006070</t>
  </si>
  <si>
    <t>0310013230</t>
  </si>
  <si>
    <t>0310013240</t>
  </si>
  <si>
    <t>0310010470</t>
  </si>
  <si>
    <t>Расходы на повышение размеров оплаты труда работников бюджетной сферы Красноярского края с 1 января 2018 года на 4 процента</t>
  </si>
  <si>
    <t>0320010470</t>
  </si>
  <si>
    <t>0320010480</t>
  </si>
  <si>
    <t>Комплектование библиотечных фондов библиотек поселения</t>
  </si>
  <si>
    <t>Софинансирование комплектования библиотечных фондов библиотек поселения</t>
  </si>
  <si>
    <t>0310010400</t>
  </si>
  <si>
    <t>0310013250</t>
  </si>
  <si>
    <t>0310013260</t>
  </si>
  <si>
    <t>Поддержка искусства и народного творчества государственной программы "Развитие культуры и туризма"</t>
  </si>
  <si>
    <t>03100S4810</t>
  </si>
  <si>
    <t>0310055190</t>
  </si>
  <si>
    <t>03100L4670</t>
  </si>
  <si>
    <t xml:space="preserve"> </t>
  </si>
  <si>
    <t xml:space="preserve">                 к Постановлению администрации</t>
  </si>
  <si>
    <t xml:space="preserve">                 Приложение № 1</t>
  </si>
  <si>
    <t xml:space="preserve">                 сельского поселения Хатанга</t>
  </si>
  <si>
    <t xml:space="preserve">                 от 23.07.2019 г. № 118-П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</si>
</sst>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0" fillId="0" borderId="0" xfId="0" applyNumberFormat="1"/>
    <xf numFmtId="0" fontId="4" fillId="0" borderId="4" xfId="0" applyFont="1" applyBorder="1" applyAlignment="1">
      <alignment vertical="top"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49" fontId="4" fillId="0" borderId="6" xfId="0" applyNumberFormat="1" applyFont="1" applyBorder="1" applyAlignment="1">
      <alignment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4" fillId="0" borderId="23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4" fontId="3" fillId="0" borderId="23" xfId="0" applyNumberFormat="1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1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4" fontId="3" fillId="0" borderId="23" xfId="0" applyNumberFormat="1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tabSelected="1" topLeftCell="A55" workbookViewId="0">
      <selection activeCell="P7" sqref="P7"/>
    </sheetView>
  </sheetViews>
  <sheetFormatPr defaultRowHeight="15" x14ac:dyDescent="0.25"/>
  <cols>
    <col min="1" max="1" width="14.140625" customWidth="1"/>
    <col min="2" max="2" width="17.85546875" customWidth="1"/>
    <col min="3" max="3" width="18.140625" customWidth="1"/>
    <col min="4" max="4" width="6.140625" customWidth="1"/>
    <col min="5" max="5" width="4.85546875" style="4" customWidth="1"/>
    <col min="6" max="6" width="9.7109375" style="4" customWidth="1"/>
    <col min="7" max="7" width="4.7109375" customWidth="1"/>
    <col min="8" max="9" width="10.42578125" style="6" bestFit="1" customWidth="1"/>
    <col min="10" max="11" width="11.85546875" style="6" bestFit="1" customWidth="1"/>
    <col min="12" max="12" width="12.85546875" style="79" bestFit="1" customWidth="1"/>
    <col min="13" max="13" width="10.42578125" style="6" bestFit="1" customWidth="1"/>
  </cols>
  <sheetData>
    <row r="1" spans="1:15" x14ac:dyDescent="0.25">
      <c r="K1" s="153" t="s">
        <v>88</v>
      </c>
      <c r="L1" s="153"/>
      <c r="M1" s="153"/>
    </row>
    <row r="2" spans="1:15" x14ac:dyDescent="0.25">
      <c r="F2" s="95"/>
      <c r="G2" s="95"/>
      <c r="H2" s="95"/>
      <c r="I2" s="95" t="s">
        <v>86</v>
      </c>
      <c r="J2" s="95"/>
      <c r="K2" s="154" t="s">
        <v>87</v>
      </c>
      <c r="L2" s="154"/>
      <c r="M2" s="154"/>
    </row>
    <row r="3" spans="1:15" x14ac:dyDescent="0.25">
      <c r="F3" s="95"/>
      <c r="G3" s="95"/>
      <c r="H3" s="95"/>
      <c r="I3" s="95"/>
      <c r="J3" s="95"/>
      <c r="K3" s="154" t="s">
        <v>89</v>
      </c>
      <c r="L3" s="154"/>
      <c r="M3" s="154"/>
    </row>
    <row r="4" spans="1:15" x14ac:dyDescent="0.25">
      <c r="F4" s="95"/>
      <c r="G4" s="95"/>
      <c r="H4" s="95"/>
      <c r="I4" s="95"/>
      <c r="J4" s="95"/>
      <c r="K4" s="154" t="s">
        <v>90</v>
      </c>
      <c r="L4" s="154"/>
      <c r="M4" s="154"/>
    </row>
    <row r="5" spans="1:15" ht="15.75" x14ac:dyDescent="0.25">
      <c r="A5" s="1" t="s">
        <v>0</v>
      </c>
    </row>
    <row r="6" spans="1:15" ht="15.75" x14ac:dyDescent="0.25">
      <c r="A6" s="112" t="s">
        <v>39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15" ht="15.75" x14ac:dyDescent="0.25">
      <c r="A7" s="112" t="s">
        <v>40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</row>
    <row r="8" spans="1:15" ht="16.5" thickBot="1" x14ac:dyDescent="0.3">
      <c r="A8" s="2"/>
    </row>
    <row r="9" spans="1:15" ht="24" customHeight="1" x14ac:dyDescent="0.25">
      <c r="A9" s="139" t="s">
        <v>1</v>
      </c>
      <c r="B9" s="142" t="s">
        <v>2</v>
      </c>
      <c r="C9" s="142" t="s">
        <v>3</v>
      </c>
      <c r="D9" s="142" t="s">
        <v>4</v>
      </c>
      <c r="E9" s="142"/>
      <c r="F9" s="142"/>
      <c r="G9" s="142"/>
      <c r="H9" s="145" t="s">
        <v>5</v>
      </c>
      <c r="I9" s="145"/>
      <c r="J9" s="145"/>
      <c r="K9" s="145"/>
      <c r="L9" s="145"/>
      <c r="M9" s="146"/>
    </row>
    <row r="10" spans="1:15" x14ac:dyDescent="0.25">
      <c r="A10" s="140"/>
      <c r="B10" s="143"/>
      <c r="C10" s="143"/>
      <c r="D10" s="143" t="s">
        <v>6</v>
      </c>
      <c r="E10" s="8" t="s">
        <v>7</v>
      </c>
      <c r="F10" s="151" t="s">
        <v>9</v>
      </c>
      <c r="G10" s="150" t="s">
        <v>10</v>
      </c>
      <c r="H10" s="135">
        <v>2016</v>
      </c>
      <c r="I10" s="135">
        <v>2017</v>
      </c>
      <c r="J10" s="133">
        <v>2018</v>
      </c>
      <c r="K10" s="135">
        <v>2019</v>
      </c>
      <c r="L10" s="133">
        <v>2020</v>
      </c>
      <c r="M10" s="137" t="s">
        <v>11</v>
      </c>
    </row>
    <row r="11" spans="1:15" ht="15.75" thickBot="1" x14ac:dyDescent="0.3">
      <c r="A11" s="141"/>
      <c r="B11" s="144"/>
      <c r="C11" s="144"/>
      <c r="D11" s="144"/>
      <c r="E11" s="49" t="s">
        <v>8</v>
      </c>
      <c r="F11" s="152"/>
      <c r="G11" s="144"/>
      <c r="H11" s="136"/>
      <c r="I11" s="136"/>
      <c r="J11" s="134"/>
      <c r="K11" s="136"/>
      <c r="L11" s="134"/>
      <c r="M11" s="138"/>
    </row>
    <row r="12" spans="1:15" ht="39" thickBot="1" x14ac:dyDescent="0.3">
      <c r="A12" s="45" t="s">
        <v>12</v>
      </c>
      <c r="B12" s="46" t="s">
        <v>13</v>
      </c>
      <c r="C12" s="46" t="s">
        <v>14</v>
      </c>
      <c r="D12" s="42" t="s">
        <v>15</v>
      </c>
      <c r="E12" s="43" t="s">
        <v>15</v>
      </c>
      <c r="F12" s="43" t="s">
        <v>15</v>
      </c>
      <c r="G12" s="42" t="s">
        <v>15</v>
      </c>
      <c r="H12" s="47">
        <f>H13+H63</f>
        <v>129109.12315</v>
      </c>
      <c r="I12" s="47">
        <f>I13+I63</f>
        <v>134317.46927000003</v>
      </c>
      <c r="J12" s="80">
        <f>J13+J63</f>
        <v>158987.55598999999</v>
      </c>
      <c r="K12" s="47">
        <f>K13+K63</f>
        <v>157351.29214999999</v>
      </c>
      <c r="L12" s="80">
        <f>L13+L63</f>
        <v>130495.83171</v>
      </c>
      <c r="M12" s="48">
        <f>SUM(H12:L12)</f>
        <v>710261.27227000007</v>
      </c>
      <c r="O12" s="6"/>
    </row>
    <row r="13" spans="1:15" ht="26.25" thickBot="1" x14ac:dyDescent="0.3">
      <c r="A13" s="39" t="s">
        <v>16</v>
      </c>
      <c r="B13" s="40" t="s">
        <v>17</v>
      </c>
      <c r="C13" s="41" t="s">
        <v>14</v>
      </c>
      <c r="D13" s="42" t="s">
        <v>15</v>
      </c>
      <c r="E13" s="43" t="s">
        <v>15</v>
      </c>
      <c r="F13" s="43" t="s">
        <v>15</v>
      </c>
      <c r="G13" s="42" t="s">
        <v>15</v>
      </c>
      <c r="H13" s="44">
        <f>H14+H17+H27+H35+H42+H44+H46+H54+H56</f>
        <v>110180.99823</v>
      </c>
      <c r="I13" s="44">
        <f>I14+I17+I27+I29+I33+I35+I42+I44+I46+I48+I52+I54+I56+I50</f>
        <v>112235.85125000002</v>
      </c>
      <c r="J13" s="81">
        <f>J14+J17+J27+J29+J33+J35+J42+J44+J46+J48+J52+J54+J56+J50</f>
        <v>133382.37594</v>
      </c>
      <c r="K13" s="44">
        <f>K14+K17+K27+K29+K33+K35+K42+K44+K46+K48+K52+K54+K56+K50+K40</f>
        <v>134395.8812</v>
      </c>
      <c r="L13" s="81">
        <f>L14+L17+L27+L29+L33+L35+L42+L44+L46+L48+L52+L54+L56+L50</f>
        <v>130495.83171</v>
      </c>
      <c r="M13" s="67">
        <f>M14+M17+M27+M29+M33+M35+M42+M44+M46+M48+M52+M54+M56+M40+M50+0.01</f>
        <v>620690.94833000004</v>
      </c>
    </row>
    <row r="14" spans="1:15" ht="25.5" x14ac:dyDescent="0.25">
      <c r="A14" s="114" t="s">
        <v>18</v>
      </c>
      <c r="B14" s="102" t="s">
        <v>19</v>
      </c>
      <c r="C14" s="38" t="s">
        <v>14</v>
      </c>
      <c r="D14" s="16" t="s">
        <v>15</v>
      </c>
      <c r="E14" s="17" t="s">
        <v>15</v>
      </c>
      <c r="F14" s="17" t="s">
        <v>15</v>
      </c>
      <c r="G14" s="16" t="s">
        <v>15</v>
      </c>
      <c r="H14" s="88">
        <f t="shared" ref="H14:I14" si="0">SUM(H16)</f>
        <v>100148.13</v>
      </c>
      <c r="I14" s="88">
        <f t="shared" si="0"/>
        <v>101846.63915</v>
      </c>
      <c r="J14" s="71">
        <f>SUM(J15:J16)</f>
        <v>119700.53485</v>
      </c>
      <c r="K14" s="27">
        <f>SUM(K15:K16)</f>
        <v>123365.76128999999</v>
      </c>
      <c r="L14" s="71">
        <f>SUM(L15:L16)</f>
        <v>124977.43</v>
      </c>
      <c r="M14" s="28">
        <f>SUM(M15:M16)</f>
        <v>570038.49528999999</v>
      </c>
    </row>
    <row r="15" spans="1:15" ht="76.5" x14ac:dyDescent="0.25">
      <c r="A15" s="115"/>
      <c r="B15" s="149"/>
      <c r="C15" s="51" t="s">
        <v>20</v>
      </c>
      <c r="D15" s="52">
        <v>557</v>
      </c>
      <c r="E15" s="54" t="s">
        <v>41</v>
      </c>
      <c r="F15" s="54" t="s">
        <v>70</v>
      </c>
      <c r="G15" s="52">
        <v>610</v>
      </c>
      <c r="H15" s="7">
        <v>0</v>
      </c>
      <c r="I15" s="7">
        <v>0</v>
      </c>
      <c r="J15" s="82">
        <v>18831.494999999999</v>
      </c>
      <c r="K15" s="7">
        <v>19512.466</v>
      </c>
      <c r="L15" s="82">
        <v>0</v>
      </c>
      <c r="M15" s="20">
        <f>SUM(H15:L15)</f>
        <v>38343.960999999996</v>
      </c>
    </row>
    <row r="16" spans="1:15" ht="77.25" thickBot="1" x14ac:dyDescent="0.3">
      <c r="A16" s="116"/>
      <c r="B16" s="103"/>
      <c r="C16" s="55" t="s">
        <v>20</v>
      </c>
      <c r="D16" s="63">
        <v>557</v>
      </c>
      <c r="E16" s="64" t="s">
        <v>41</v>
      </c>
      <c r="F16" s="64" t="s">
        <v>42</v>
      </c>
      <c r="G16" s="63">
        <v>610</v>
      </c>
      <c r="H16" s="65">
        <v>100148.13</v>
      </c>
      <c r="I16" s="65">
        <v>101846.63915</v>
      </c>
      <c r="J16" s="83">
        <f>100869.03985</f>
        <v>100869.03985</v>
      </c>
      <c r="K16" s="65">
        <v>103853.29528999999</v>
      </c>
      <c r="L16" s="83">
        <v>124977.43</v>
      </c>
      <c r="M16" s="66">
        <f>SUM(H16:L16)</f>
        <v>531694.53428999998</v>
      </c>
    </row>
    <row r="17" spans="1:13" ht="25.5" x14ac:dyDescent="0.25">
      <c r="A17" s="114" t="s">
        <v>21</v>
      </c>
      <c r="B17" s="147" t="s">
        <v>22</v>
      </c>
      <c r="C17" s="26" t="s">
        <v>14</v>
      </c>
      <c r="D17" s="16" t="s">
        <v>15</v>
      </c>
      <c r="E17" s="17" t="s">
        <v>15</v>
      </c>
      <c r="F17" s="17" t="s">
        <v>15</v>
      </c>
      <c r="G17" s="16" t="s">
        <v>15</v>
      </c>
      <c r="H17" s="88">
        <f t="shared" ref="H17:L17" si="1">SUM(H18:H26)</f>
        <v>5179.8999999999996</v>
      </c>
      <c r="I17" s="88">
        <f t="shared" si="1"/>
        <v>2167.5510300000001</v>
      </c>
      <c r="J17" s="71">
        <f t="shared" si="1"/>
        <v>4931.7730000000001</v>
      </c>
      <c r="K17" s="27">
        <f t="shared" si="1"/>
        <v>4919.2550000000001</v>
      </c>
      <c r="L17" s="71">
        <f t="shared" si="1"/>
        <v>400</v>
      </c>
      <c r="M17" s="28">
        <f>SUM(M18:M26)</f>
        <v>17598.479029999999</v>
      </c>
    </row>
    <row r="18" spans="1:13" ht="76.5" x14ac:dyDescent="0.25">
      <c r="A18" s="115"/>
      <c r="B18" s="149"/>
      <c r="C18" s="3" t="s">
        <v>20</v>
      </c>
      <c r="D18" s="9">
        <v>557</v>
      </c>
      <c r="E18" s="10" t="s">
        <v>41</v>
      </c>
      <c r="F18" s="10" t="s">
        <v>56</v>
      </c>
      <c r="G18" s="9">
        <v>610</v>
      </c>
      <c r="H18" s="7">
        <v>110.3</v>
      </c>
      <c r="I18" s="7">
        <v>150.87700000000001</v>
      </c>
      <c r="J18" s="82">
        <v>70.399000000000001</v>
      </c>
      <c r="K18" s="7">
        <v>0</v>
      </c>
      <c r="L18" s="82">
        <v>0</v>
      </c>
      <c r="M18" s="20">
        <f>SUM(H18:L18)</f>
        <v>331.57600000000002</v>
      </c>
    </row>
    <row r="19" spans="1:13" ht="76.5" x14ac:dyDescent="0.25">
      <c r="A19" s="115"/>
      <c r="B19" s="149"/>
      <c r="C19" s="3" t="s">
        <v>20</v>
      </c>
      <c r="D19" s="9">
        <v>557</v>
      </c>
      <c r="E19" s="10" t="s">
        <v>41</v>
      </c>
      <c r="F19" s="10" t="s">
        <v>43</v>
      </c>
      <c r="G19" s="9">
        <v>610</v>
      </c>
      <c r="H19" s="7">
        <v>530</v>
      </c>
      <c r="I19" s="7">
        <v>752.48699999999997</v>
      </c>
      <c r="J19" s="82">
        <f>400+1806.524</f>
        <v>2206.5239999999999</v>
      </c>
      <c r="K19" s="7">
        <v>400</v>
      </c>
      <c r="L19" s="82">
        <v>400</v>
      </c>
      <c r="M19" s="20">
        <f t="shared" ref="M19:M26" si="2">SUM(H19:L19)</f>
        <v>4289.0110000000004</v>
      </c>
    </row>
    <row r="20" spans="1:13" ht="76.5" x14ac:dyDescent="0.25">
      <c r="A20" s="115"/>
      <c r="B20" s="149"/>
      <c r="C20" s="3" t="s">
        <v>20</v>
      </c>
      <c r="D20" s="9">
        <v>557</v>
      </c>
      <c r="E20" s="10" t="s">
        <v>41</v>
      </c>
      <c r="F20" s="10" t="s">
        <v>44</v>
      </c>
      <c r="G20" s="9">
        <v>610</v>
      </c>
      <c r="H20" s="7">
        <v>4317.1899999999996</v>
      </c>
      <c r="I20" s="7">
        <v>1087.18703</v>
      </c>
      <c r="J20" s="82">
        <v>0</v>
      </c>
      <c r="K20" s="7">
        <v>0</v>
      </c>
      <c r="L20" s="82">
        <v>0</v>
      </c>
      <c r="M20" s="20">
        <f t="shared" si="2"/>
        <v>5404.3770299999996</v>
      </c>
    </row>
    <row r="21" spans="1:13" ht="76.5" x14ac:dyDescent="0.25">
      <c r="A21" s="115"/>
      <c r="B21" s="149"/>
      <c r="C21" s="3" t="s">
        <v>20</v>
      </c>
      <c r="D21" s="52">
        <v>557</v>
      </c>
      <c r="E21" s="54" t="s">
        <v>41</v>
      </c>
      <c r="F21" s="54" t="s">
        <v>45</v>
      </c>
      <c r="G21" s="52">
        <v>610</v>
      </c>
      <c r="H21" s="7">
        <v>222.41</v>
      </c>
      <c r="I21" s="7">
        <v>177</v>
      </c>
      <c r="J21" s="82">
        <v>0</v>
      </c>
      <c r="K21" s="7">
        <v>0</v>
      </c>
      <c r="L21" s="82">
        <v>0</v>
      </c>
      <c r="M21" s="20">
        <f t="shared" ref="M21:M22" si="3">SUM(H21:L21)</f>
        <v>399.40999999999997</v>
      </c>
    </row>
    <row r="22" spans="1:13" ht="76.5" x14ac:dyDescent="0.25">
      <c r="A22" s="115"/>
      <c r="B22" s="149"/>
      <c r="C22" s="3" t="s">
        <v>20</v>
      </c>
      <c r="D22" s="52">
        <v>557</v>
      </c>
      <c r="E22" s="54" t="s">
        <v>41</v>
      </c>
      <c r="F22" s="54" t="s">
        <v>71</v>
      </c>
      <c r="G22" s="52">
        <v>610</v>
      </c>
      <c r="H22" s="7">
        <v>0</v>
      </c>
      <c r="I22" s="7">
        <v>0</v>
      </c>
      <c r="J22" s="82">
        <v>645.32000000000005</v>
      </c>
      <c r="K22" s="7">
        <v>0</v>
      </c>
      <c r="L22" s="82">
        <v>0</v>
      </c>
      <c r="M22" s="20">
        <f t="shared" si="3"/>
        <v>645.32000000000005</v>
      </c>
    </row>
    <row r="23" spans="1:13" ht="76.5" x14ac:dyDescent="0.25">
      <c r="A23" s="115"/>
      <c r="B23" s="149"/>
      <c r="C23" s="3" t="s">
        <v>20</v>
      </c>
      <c r="D23" s="87">
        <v>557</v>
      </c>
      <c r="E23" s="89" t="s">
        <v>41</v>
      </c>
      <c r="F23" s="89" t="s">
        <v>72</v>
      </c>
      <c r="G23" s="87">
        <v>610</v>
      </c>
      <c r="H23" s="7">
        <v>0</v>
      </c>
      <c r="I23" s="7">
        <v>0</v>
      </c>
      <c r="J23" s="82">
        <v>2009.53</v>
      </c>
      <c r="K23" s="7">
        <v>0</v>
      </c>
      <c r="L23" s="82">
        <v>0</v>
      </c>
      <c r="M23" s="20">
        <f>SUM(H23:L23)</f>
        <v>2009.53</v>
      </c>
    </row>
    <row r="24" spans="1:13" ht="76.5" x14ac:dyDescent="0.25">
      <c r="A24" s="115"/>
      <c r="B24" s="149"/>
      <c r="C24" s="3" t="s">
        <v>20</v>
      </c>
      <c r="D24" s="87">
        <v>557</v>
      </c>
      <c r="E24" s="89" t="s">
        <v>41</v>
      </c>
      <c r="F24" s="89" t="s">
        <v>80</v>
      </c>
      <c r="G24" s="87">
        <v>610</v>
      </c>
      <c r="H24" s="7">
        <v>0</v>
      </c>
      <c r="I24" s="7">
        <v>0</v>
      </c>
      <c r="J24" s="82">
        <v>0</v>
      </c>
      <c r="K24" s="7">
        <f>725.73+2.643</f>
        <v>728.37300000000005</v>
      </c>
      <c r="L24" s="82">
        <v>0</v>
      </c>
      <c r="M24" s="20">
        <f>SUM(H24:L24)</f>
        <v>728.37300000000005</v>
      </c>
    </row>
    <row r="25" spans="1:13" ht="76.5" x14ac:dyDescent="0.25">
      <c r="A25" s="115"/>
      <c r="B25" s="149"/>
      <c r="C25" s="3" t="s">
        <v>20</v>
      </c>
      <c r="D25" s="90">
        <v>557</v>
      </c>
      <c r="E25" s="91" t="s">
        <v>41</v>
      </c>
      <c r="F25" s="91" t="s">
        <v>85</v>
      </c>
      <c r="G25" s="90">
        <v>610</v>
      </c>
      <c r="H25" s="7">
        <v>0</v>
      </c>
      <c r="I25" s="7">
        <v>0</v>
      </c>
      <c r="J25" s="82">
        <v>0</v>
      </c>
      <c r="K25" s="7">
        <v>1315.972</v>
      </c>
      <c r="L25" s="82">
        <v>0</v>
      </c>
      <c r="M25" s="20">
        <f>SUM(H25:L25)</f>
        <v>1315.972</v>
      </c>
    </row>
    <row r="26" spans="1:13" ht="77.25" thickBot="1" x14ac:dyDescent="0.3">
      <c r="A26" s="116"/>
      <c r="B26" s="148"/>
      <c r="C26" s="29" t="s">
        <v>20</v>
      </c>
      <c r="D26" s="21">
        <v>557</v>
      </c>
      <c r="E26" s="22" t="s">
        <v>41</v>
      </c>
      <c r="F26" s="22" t="s">
        <v>81</v>
      </c>
      <c r="G26" s="21">
        <v>610</v>
      </c>
      <c r="H26" s="23">
        <v>0</v>
      </c>
      <c r="I26" s="23">
        <v>0</v>
      </c>
      <c r="J26" s="77">
        <v>0</v>
      </c>
      <c r="K26" s="23">
        <v>2474.91</v>
      </c>
      <c r="L26" s="77">
        <v>0</v>
      </c>
      <c r="M26" s="24">
        <f t="shared" si="2"/>
        <v>2474.91</v>
      </c>
    </row>
    <row r="27" spans="1:13" ht="38.25" x14ac:dyDescent="0.25">
      <c r="A27" s="100" t="s">
        <v>21</v>
      </c>
      <c r="B27" s="30" t="s">
        <v>23</v>
      </c>
      <c r="C27" s="26" t="s">
        <v>14</v>
      </c>
      <c r="D27" s="16" t="s">
        <v>15</v>
      </c>
      <c r="E27" s="17" t="s">
        <v>15</v>
      </c>
      <c r="F27" s="17" t="s">
        <v>15</v>
      </c>
      <c r="G27" s="16" t="s">
        <v>15</v>
      </c>
      <c r="H27" s="88">
        <f t="shared" ref="H27:L27" si="4">SUM(H28:H28)</f>
        <v>759.86</v>
      </c>
      <c r="I27" s="88">
        <f t="shared" si="4"/>
        <v>279.58</v>
      </c>
      <c r="J27" s="71">
        <f t="shared" si="4"/>
        <v>331.4</v>
      </c>
      <c r="K27" s="27">
        <f t="shared" si="4"/>
        <v>273.7</v>
      </c>
      <c r="L27" s="71">
        <f t="shared" si="4"/>
        <v>0</v>
      </c>
      <c r="M27" s="28">
        <f>SUM(M28:M28)</f>
        <v>1644.5400000000002</v>
      </c>
    </row>
    <row r="28" spans="1:13" ht="77.25" thickBot="1" x14ac:dyDescent="0.3">
      <c r="A28" s="105"/>
      <c r="B28" s="96" t="s">
        <v>24</v>
      </c>
      <c r="C28" s="25" t="s">
        <v>20</v>
      </c>
      <c r="D28" s="12">
        <v>557</v>
      </c>
      <c r="E28" s="13" t="s">
        <v>41</v>
      </c>
      <c r="F28" s="13" t="s">
        <v>46</v>
      </c>
      <c r="G28" s="12">
        <v>610</v>
      </c>
      <c r="H28" s="14">
        <v>759.86</v>
      </c>
      <c r="I28" s="14">
        <v>279.58</v>
      </c>
      <c r="J28" s="84">
        <v>331.4</v>
      </c>
      <c r="K28" s="14">
        <f>273.7</f>
        <v>273.7</v>
      </c>
      <c r="L28" s="84">
        <v>0</v>
      </c>
      <c r="M28" s="32">
        <f>SUM(H28:L28)</f>
        <v>1644.5400000000002</v>
      </c>
    </row>
    <row r="29" spans="1:13" ht="38.25" customHeight="1" x14ac:dyDescent="0.25">
      <c r="A29" s="126" t="s">
        <v>21</v>
      </c>
      <c r="B29" s="30" t="s">
        <v>62</v>
      </c>
      <c r="C29" s="26" t="s">
        <v>14</v>
      </c>
      <c r="D29" s="16" t="s">
        <v>15</v>
      </c>
      <c r="E29" s="17" t="s">
        <v>15</v>
      </c>
      <c r="F29" s="17" t="s">
        <v>15</v>
      </c>
      <c r="G29" s="16" t="s">
        <v>15</v>
      </c>
      <c r="H29" s="88">
        <f>SUM(H31:H32)</f>
        <v>0</v>
      </c>
      <c r="I29" s="88">
        <f>SUM(I31:I32)</f>
        <v>147.3073</v>
      </c>
      <c r="J29" s="71">
        <f>SUM(J31:J32)</f>
        <v>181.22586000000001</v>
      </c>
      <c r="K29" s="27">
        <f>SUM(K30:K32)</f>
        <v>32.751729999999995</v>
      </c>
      <c r="L29" s="71">
        <f>SUM(L31:L32)</f>
        <v>0</v>
      </c>
      <c r="M29" s="28">
        <f>SUM(M30:M32)</f>
        <v>361.28489000000002</v>
      </c>
    </row>
    <row r="30" spans="1:13" ht="76.5" x14ac:dyDescent="0.25">
      <c r="A30" s="127"/>
      <c r="B30" s="149" t="s">
        <v>77</v>
      </c>
      <c r="C30" s="3" t="s">
        <v>20</v>
      </c>
      <c r="D30" s="97">
        <v>557</v>
      </c>
      <c r="E30" s="98" t="s">
        <v>41</v>
      </c>
      <c r="F30" s="98" t="s">
        <v>84</v>
      </c>
      <c r="G30" s="97">
        <v>610</v>
      </c>
      <c r="H30" s="7">
        <v>0</v>
      </c>
      <c r="I30" s="7">
        <v>0</v>
      </c>
      <c r="J30" s="82">
        <v>0</v>
      </c>
      <c r="K30" s="7">
        <v>7.3849999999999998</v>
      </c>
      <c r="L30" s="82">
        <v>0</v>
      </c>
      <c r="M30" s="20">
        <f>SUM(H30:L30)</f>
        <v>7.3849999999999998</v>
      </c>
    </row>
    <row r="31" spans="1:13" ht="76.5" x14ac:dyDescent="0.25">
      <c r="A31" s="128"/>
      <c r="B31" s="149"/>
      <c r="C31" s="3" t="s">
        <v>20</v>
      </c>
      <c r="D31" s="9">
        <v>557</v>
      </c>
      <c r="E31" s="10" t="s">
        <v>41</v>
      </c>
      <c r="F31" s="10" t="s">
        <v>64</v>
      </c>
      <c r="G31" s="9">
        <v>610</v>
      </c>
      <c r="H31" s="7">
        <v>0</v>
      </c>
      <c r="I31" s="7">
        <v>144.69229999999999</v>
      </c>
      <c r="J31" s="82">
        <v>145.83552</v>
      </c>
      <c r="K31" s="7">
        <v>0</v>
      </c>
      <c r="L31" s="82">
        <v>0</v>
      </c>
      <c r="M31" s="20">
        <f>SUM(H31:L31)</f>
        <v>290.52782000000002</v>
      </c>
    </row>
    <row r="32" spans="1:13" ht="77.25" thickBot="1" x14ac:dyDescent="0.3">
      <c r="A32" s="129"/>
      <c r="B32" s="37" t="s">
        <v>78</v>
      </c>
      <c r="C32" s="29" t="s">
        <v>20</v>
      </c>
      <c r="D32" s="21">
        <v>557</v>
      </c>
      <c r="E32" s="22" t="s">
        <v>41</v>
      </c>
      <c r="F32" s="22" t="s">
        <v>66</v>
      </c>
      <c r="G32" s="21">
        <v>610</v>
      </c>
      <c r="H32" s="23">
        <v>0</v>
      </c>
      <c r="I32" s="23">
        <v>2.6150000000000002</v>
      </c>
      <c r="J32" s="77">
        <f>0.855+34.53534</f>
        <v>35.390339999999995</v>
      </c>
      <c r="K32" s="23">
        <f>19.51673+5.85</f>
        <v>25.366729999999997</v>
      </c>
      <c r="L32" s="77">
        <v>0</v>
      </c>
      <c r="M32" s="24">
        <f>SUM(H32:L32)</f>
        <v>63.372069999999994</v>
      </c>
    </row>
    <row r="33" spans="1:13" ht="25.5" x14ac:dyDescent="0.25">
      <c r="A33" s="130" t="s">
        <v>18</v>
      </c>
      <c r="B33" s="102" t="s">
        <v>63</v>
      </c>
      <c r="C33" s="33" t="s">
        <v>14</v>
      </c>
      <c r="D33" s="11" t="s">
        <v>15</v>
      </c>
      <c r="E33" s="34" t="s">
        <v>15</v>
      </c>
      <c r="F33" s="34" t="s">
        <v>15</v>
      </c>
      <c r="G33" s="11" t="s">
        <v>15</v>
      </c>
      <c r="H33" s="35">
        <f>SUM(H34)</f>
        <v>0</v>
      </c>
      <c r="I33" s="35">
        <f>SUM(I34)</f>
        <v>35.307699999999997</v>
      </c>
      <c r="J33" s="85">
        <f>SUM(J34)</f>
        <v>0</v>
      </c>
      <c r="K33" s="35">
        <f>SUM(K34:K34)</f>
        <v>0</v>
      </c>
      <c r="L33" s="85">
        <f>SUM(L34)</f>
        <v>0</v>
      </c>
      <c r="M33" s="36">
        <f>SUM(M34:M34)</f>
        <v>35.307699999999997</v>
      </c>
    </row>
    <row r="34" spans="1:13" ht="77.25" thickBot="1" x14ac:dyDescent="0.3">
      <c r="A34" s="131"/>
      <c r="B34" s="103"/>
      <c r="C34" s="99" t="s">
        <v>20</v>
      </c>
      <c r="D34" s="21">
        <v>557</v>
      </c>
      <c r="E34" s="22" t="s">
        <v>41</v>
      </c>
      <c r="F34" s="22" t="s">
        <v>65</v>
      </c>
      <c r="G34" s="21">
        <v>612</v>
      </c>
      <c r="H34" s="23">
        <v>0</v>
      </c>
      <c r="I34" s="23">
        <v>35.307699999999997</v>
      </c>
      <c r="J34" s="77">
        <v>0</v>
      </c>
      <c r="K34" s="23">
        <v>0</v>
      </c>
      <c r="L34" s="77">
        <v>0</v>
      </c>
      <c r="M34" s="24">
        <f>SUM(H34:L34)</f>
        <v>35.307699999999997</v>
      </c>
    </row>
    <row r="35" spans="1:13" ht="38.25" x14ac:dyDescent="0.25">
      <c r="A35" s="132" t="s">
        <v>21</v>
      </c>
      <c r="B35" s="5" t="s">
        <v>25</v>
      </c>
      <c r="C35" s="26" t="s">
        <v>14</v>
      </c>
      <c r="D35" s="26" t="s">
        <v>15</v>
      </c>
      <c r="E35" s="31" t="s">
        <v>15</v>
      </c>
      <c r="F35" s="31" t="s">
        <v>15</v>
      </c>
      <c r="G35" s="26" t="s">
        <v>15</v>
      </c>
      <c r="H35" s="88">
        <f t="shared" ref="H35" si="5">SUM(H36:H39)</f>
        <v>180.75</v>
      </c>
      <c r="I35" s="88">
        <f>SUM(I36:I39)</f>
        <v>0</v>
      </c>
      <c r="J35" s="71">
        <f>SUM(J36:J39)</f>
        <v>0</v>
      </c>
      <c r="K35" s="27">
        <f>SUM(K36:K39)</f>
        <v>148.63711000000001</v>
      </c>
      <c r="L35" s="71">
        <f>SUM(L36:L39)</f>
        <v>0</v>
      </c>
      <c r="M35" s="53">
        <f>SUM(M36:M39)</f>
        <v>329.38711000000001</v>
      </c>
    </row>
    <row r="36" spans="1:13" ht="76.5" x14ac:dyDescent="0.25">
      <c r="A36" s="130"/>
      <c r="B36" s="5" t="s">
        <v>26</v>
      </c>
      <c r="C36" s="3" t="s">
        <v>20</v>
      </c>
      <c r="D36" s="9">
        <v>557</v>
      </c>
      <c r="E36" s="10" t="s">
        <v>41</v>
      </c>
      <c r="F36" s="10" t="s">
        <v>47</v>
      </c>
      <c r="G36" s="9">
        <v>610</v>
      </c>
      <c r="H36" s="7">
        <v>137</v>
      </c>
      <c r="I36" s="7">
        <v>0</v>
      </c>
      <c r="J36" s="82">
        <v>0</v>
      </c>
      <c r="K36" s="7">
        <v>0</v>
      </c>
      <c r="L36" s="82">
        <v>0</v>
      </c>
      <c r="M36" s="20">
        <f>SUM(H36:L36)</f>
        <v>137</v>
      </c>
    </row>
    <row r="37" spans="1:13" ht="76.5" x14ac:dyDescent="0.25">
      <c r="A37" s="130"/>
      <c r="B37" s="5" t="s">
        <v>27</v>
      </c>
      <c r="C37" s="3" t="s">
        <v>20</v>
      </c>
      <c r="D37" s="9">
        <v>557</v>
      </c>
      <c r="E37" s="10" t="s">
        <v>41</v>
      </c>
      <c r="F37" s="10" t="s">
        <v>29</v>
      </c>
      <c r="G37" s="9">
        <v>610</v>
      </c>
      <c r="H37" s="7">
        <v>34.25</v>
      </c>
      <c r="I37" s="7">
        <v>0</v>
      </c>
      <c r="J37" s="82">
        <v>0</v>
      </c>
      <c r="K37" s="7">
        <f>118.63711+30</f>
        <v>148.63711000000001</v>
      </c>
      <c r="L37" s="82">
        <v>0</v>
      </c>
      <c r="M37" s="20">
        <f t="shared" ref="M37:M39" si="6">SUM(H37:L37)</f>
        <v>182.88711000000001</v>
      </c>
    </row>
    <row r="38" spans="1:13" ht="102" x14ac:dyDescent="0.25">
      <c r="A38" s="130"/>
      <c r="B38" s="5" t="s">
        <v>28</v>
      </c>
      <c r="C38" s="3" t="s">
        <v>20</v>
      </c>
      <c r="D38" s="9">
        <v>557</v>
      </c>
      <c r="E38" s="10" t="s">
        <v>41</v>
      </c>
      <c r="F38" s="10" t="s">
        <v>48</v>
      </c>
      <c r="G38" s="9">
        <v>610</v>
      </c>
      <c r="H38" s="7">
        <v>7.35</v>
      </c>
      <c r="I38" s="7">
        <v>0</v>
      </c>
      <c r="J38" s="82">
        <v>0</v>
      </c>
      <c r="K38" s="7">
        <v>0</v>
      </c>
      <c r="L38" s="82">
        <v>0</v>
      </c>
      <c r="M38" s="20">
        <f t="shared" si="6"/>
        <v>7.35</v>
      </c>
    </row>
    <row r="39" spans="1:13" ht="77.25" thickBot="1" x14ac:dyDescent="0.3">
      <c r="A39" s="130"/>
      <c r="B39" s="5" t="s">
        <v>27</v>
      </c>
      <c r="C39" s="25" t="s">
        <v>20</v>
      </c>
      <c r="D39" s="12">
        <v>557</v>
      </c>
      <c r="E39" s="13" t="s">
        <v>41</v>
      </c>
      <c r="F39" s="13" t="s">
        <v>30</v>
      </c>
      <c r="G39" s="12">
        <v>610</v>
      </c>
      <c r="H39" s="14">
        <v>2.15</v>
      </c>
      <c r="I39" s="14">
        <v>0</v>
      </c>
      <c r="J39" s="84">
        <v>0</v>
      </c>
      <c r="K39" s="14">
        <v>0</v>
      </c>
      <c r="L39" s="84">
        <v>0</v>
      </c>
      <c r="M39" s="32">
        <f t="shared" si="6"/>
        <v>2.15</v>
      </c>
    </row>
    <row r="40" spans="1:13" ht="25.5" x14ac:dyDescent="0.25">
      <c r="A40" s="114" t="s">
        <v>18</v>
      </c>
      <c r="B40" s="147" t="s">
        <v>82</v>
      </c>
      <c r="C40" s="26" t="s">
        <v>14</v>
      </c>
      <c r="D40" s="92" t="s">
        <v>15</v>
      </c>
      <c r="E40" s="17" t="s">
        <v>15</v>
      </c>
      <c r="F40" s="17" t="s">
        <v>15</v>
      </c>
      <c r="G40" s="92" t="s">
        <v>15</v>
      </c>
      <c r="H40" s="93">
        <f t="shared" ref="H40:M42" si="7">SUM(H41)</f>
        <v>0</v>
      </c>
      <c r="I40" s="93">
        <f t="shared" si="7"/>
        <v>0</v>
      </c>
      <c r="J40" s="71">
        <f t="shared" si="7"/>
        <v>0</v>
      </c>
      <c r="K40" s="93">
        <f t="shared" si="7"/>
        <v>153</v>
      </c>
      <c r="L40" s="71">
        <f t="shared" si="7"/>
        <v>0</v>
      </c>
      <c r="M40" s="94">
        <f t="shared" si="7"/>
        <v>153</v>
      </c>
    </row>
    <row r="41" spans="1:13" ht="75" customHeight="1" thickBot="1" x14ac:dyDescent="0.3">
      <c r="A41" s="116"/>
      <c r="B41" s="148"/>
      <c r="C41" s="29" t="s">
        <v>20</v>
      </c>
      <c r="D41" s="12">
        <v>557</v>
      </c>
      <c r="E41" s="13" t="s">
        <v>41</v>
      </c>
      <c r="F41" s="13" t="s">
        <v>83</v>
      </c>
      <c r="G41" s="12">
        <v>610</v>
      </c>
      <c r="H41" s="14">
        <v>0</v>
      </c>
      <c r="I41" s="14">
        <v>0</v>
      </c>
      <c r="J41" s="84">
        <v>0</v>
      </c>
      <c r="K41" s="14">
        <f>3+150</f>
        <v>153</v>
      </c>
      <c r="L41" s="84">
        <v>0</v>
      </c>
      <c r="M41" s="32">
        <f t="shared" ref="M41" si="8">SUM(H41:L41)</f>
        <v>153</v>
      </c>
    </row>
    <row r="42" spans="1:13" ht="25.5" x14ac:dyDescent="0.25">
      <c r="A42" s="100" t="s">
        <v>18</v>
      </c>
      <c r="B42" s="102" t="s">
        <v>31</v>
      </c>
      <c r="C42" s="26" t="s">
        <v>14</v>
      </c>
      <c r="D42" s="16" t="s">
        <v>15</v>
      </c>
      <c r="E42" s="17" t="s">
        <v>15</v>
      </c>
      <c r="F42" s="17" t="s">
        <v>15</v>
      </c>
      <c r="G42" s="16" t="s">
        <v>15</v>
      </c>
      <c r="H42" s="88">
        <f t="shared" si="7"/>
        <v>100</v>
      </c>
      <c r="I42" s="88">
        <f t="shared" si="7"/>
        <v>0</v>
      </c>
      <c r="J42" s="71">
        <f t="shared" si="7"/>
        <v>0</v>
      </c>
      <c r="K42" s="27">
        <f t="shared" si="7"/>
        <v>0</v>
      </c>
      <c r="L42" s="71">
        <f t="shared" si="7"/>
        <v>0</v>
      </c>
      <c r="M42" s="28">
        <f t="shared" si="7"/>
        <v>100</v>
      </c>
    </row>
    <row r="43" spans="1:13" ht="77.25" thickBot="1" x14ac:dyDescent="0.3">
      <c r="A43" s="101"/>
      <c r="B43" s="103"/>
      <c r="C43" s="29" t="s">
        <v>20</v>
      </c>
      <c r="D43" s="21">
        <v>557</v>
      </c>
      <c r="E43" s="22" t="s">
        <v>41</v>
      </c>
      <c r="F43" s="22" t="s">
        <v>53</v>
      </c>
      <c r="G43" s="21">
        <v>610</v>
      </c>
      <c r="H43" s="23">
        <v>100</v>
      </c>
      <c r="I43" s="23">
        <v>0</v>
      </c>
      <c r="J43" s="77">
        <v>0</v>
      </c>
      <c r="K43" s="23">
        <v>0</v>
      </c>
      <c r="L43" s="77">
        <v>0</v>
      </c>
      <c r="M43" s="24">
        <f>SUM(H43:L43)</f>
        <v>100</v>
      </c>
    </row>
    <row r="44" spans="1:13" ht="25.5" x14ac:dyDescent="0.25">
      <c r="A44" s="100" t="s">
        <v>18</v>
      </c>
      <c r="B44" s="102" t="s">
        <v>32</v>
      </c>
      <c r="C44" s="26" t="s">
        <v>14</v>
      </c>
      <c r="D44" s="16" t="s">
        <v>15</v>
      </c>
      <c r="E44" s="17" t="s">
        <v>15</v>
      </c>
      <c r="F44" s="17" t="s">
        <v>15</v>
      </c>
      <c r="G44" s="16" t="s">
        <v>15</v>
      </c>
      <c r="H44" s="88">
        <f t="shared" ref="H44:M44" si="9">SUM(H45)</f>
        <v>50</v>
      </c>
      <c r="I44" s="88">
        <f t="shared" si="9"/>
        <v>0</v>
      </c>
      <c r="J44" s="71">
        <f t="shared" si="9"/>
        <v>0</v>
      </c>
      <c r="K44" s="27">
        <f t="shared" si="9"/>
        <v>0</v>
      </c>
      <c r="L44" s="71">
        <f t="shared" si="9"/>
        <v>0</v>
      </c>
      <c r="M44" s="28">
        <f t="shared" si="9"/>
        <v>50</v>
      </c>
    </row>
    <row r="45" spans="1:13" ht="77.25" thickBot="1" x14ac:dyDescent="0.3">
      <c r="A45" s="101"/>
      <c r="B45" s="103"/>
      <c r="C45" s="29" t="s">
        <v>20</v>
      </c>
      <c r="D45" s="21">
        <v>557</v>
      </c>
      <c r="E45" s="22" t="s">
        <v>41</v>
      </c>
      <c r="F45" s="22" t="s">
        <v>54</v>
      </c>
      <c r="G45" s="21">
        <v>610</v>
      </c>
      <c r="H45" s="23">
        <v>50</v>
      </c>
      <c r="I45" s="23">
        <v>0</v>
      </c>
      <c r="J45" s="77">
        <v>0</v>
      </c>
      <c r="K45" s="23">
        <v>0</v>
      </c>
      <c r="L45" s="77">
        <v>0</v>
      </c>
      <c r="M45" s="24">
        <f>SUM(H45:L45)</f>
        <v>50</v>
      </c>
    </row>
    <row r="46" spans="1:13" ht="25.5" x14ac:dyDescent="0.25">
      <c r="A46" s="100" t="s">
        <v>21</v>
      </c>
      <c r="B46" s="102" t="s">
        <v>33</v>
      </c>
      <c r="C46" s="26" t="s">
        <v>14</v>
      </c>
      <c r="D46" s="16" t="s">
        <v>15</v>
      </c>
      <c r="E46" s="17" t="s">
        <v>15</v>
      </c>
      <c r="F46" s="17" t="s">
        <v>15</v>
      </c>
      <c r="G46" s="16" t="s">
        <v>15</v>
      </c>
      <c r="H46" s="88">
        <f t="shared" ref="H46:M46" si="10">SUM(H47:H47)</f>
        <v>69</v>
      </c>
      <c r="I46" s="88">
        <f t="shared" si="10"/>
        <v>0</v>
      </c>
      <c r="J46" s="71">
        <f t="shared" si="10"/>
        <v>0</v>
      </c>
      <c r="K46" s="27">
        <f t="shared" si="10"/>
        <v>0</v>
      </c>
      <c r="L46" s="71">
        <f t="shared" si="10"/>
        <v>0</v>
      </c>
      <c r="M46" s="28">
        <f t="shared" si="10"/>
        <v>69</v>
      </c>
    </row>
    <row r="47" spans="1:13" ht="77.25" thickBot="1" x14ac:dyDescent="0.3">
      <c r="A47" s="104"/>
      <c r="B47" s="106"/>
      <c r="C47" s="3" t="s">
        <v>20</v>
      </c>
      <c r="D47" s="9">
        <v>557</v>
      </c>
      <c r="E47" s="10" t="s">
        <v>41</v>
      </c>
      <c r="F47" s="10" t="s">
        <v>55</v>
      </c>
      <c r="G47" s="9">
        <v>610</v>
      </c>
      <c r="H47" s="7">
        <v>69</v>
      </c>
      <c r="I47" s="7">
        <v>0</v>
      </c>
      <c r="J47" s="82">
        <v>0</v>
      </c>
      <c r="K47" s="7">
        <v>0</v>
      </c>
      <c r="L47" s="82">
        <v>0</v>
      </c>
      <c r="M47" s="20">
        <f>SUM(H47:L47)</f>
        <v>69</v>
      </c>
    </row>
    <row r="48" spans="1:13" ht="25.5" x14ac:dyDescent="0.25">
      <c r="A48" s="100" t="s">
        <v>21</v>
      </c>
      <c r="B48" s="102" t="s">
        <v>60</v>
      </c>
      <c r="C48" s="26" t="s">
        <v>14</v>
      </c>
      <c r="D48" s="16" t="s">
        <v>15</v>
      </c>
      <c r="E48" s="17" t="s">
        <v>15</v>
      </c>
      <c r="F48" s="17" t="s">
        <v>15</v>
      </c>
      <c r="G48" s="16" t="s">
        <v>15</v>
      </c>
      <c r="H48" s="88">
        <f t="shared" ref="H48:M54" si="11">SUM(H49)</f>
        <v>0</v>
      </c>
      <c r="I48" s="88">
        <f t="shared" si="11"/>
        <v>893</v>
      </c>
      <c r="J48" s="71">
        <f t="shared" si="11"/>
        <v>0</v>
      </c>
      <c r="K48" s="27">
        <f t="shared" si="11"/>
        <v>0</v>
      </c>
      <c r="L48" s="71">
        <f t="shared" si="11"/>
        <v>0</v>
      </c>
      <c r="M48" s="28">
        <f t="shared" si="11"/>
        <v>893</v>
      </c>
    </row>
    <row r="49" spans="1:13" ht="78.75" customHeight="1" thickBot="1" x14ac:dyDescent="0.3">
      <c r="A49" s="101"/>
      <c r="B49" s="103"/>
      <c r="C49" s="29" t="s">
        <v>20</v>
      </c>
      <c r="D49" s="21">
        <v>557</v>
      </c>
      <c r="E49" s="22" t="s">
        <v>41</v>
      </c>
      <c r="F49" s="22" t="s">
        <v>61</v>
      </c>
      <c r="G49" s="21">
        <v>610</v>
      </c>
      <c r="H49" s="23">
        <v>0</v>
      </c>
      <c r="I49" s="23">
        <v>893</v>
      </c>
      <c r="J49" s="77">
        <v>0</v>
      </c>
      <c r="K49" s="23">
        <v>0</v>
      </c>
      <c r="L49" s="77">
        <v>0</v>
      </c>
      <c r="M49" s="24">
        <f>SUM(H49:L49)</f>
        <v>893</v>
      </c>
    </row>
    <row r="50" spans="1:13" ht="25.5" x14ac:dyDescent="0.25">
      <c r="A50" s="100" t="s">
        <v>21</v>
      </c>
      <c r="B50" s="102" t="s">
        <v>68</v>
      </c>
      <c r="C50" s="26" t="s">
        <v>14</v>
      </c>
      <c r="D50" s="56" t="s">
        <v>15</v>
      </c>
      <c r="E50" s="17" t="s">
        <v>15</v>
      </c>
      <c r="F50" s="17" t="s">
        <v>15</v>
      </c>
      <c r="G50" s="56" t="s">
        <v>15</v>
      </c>
      <c r="H50" s="88">
        <f t="shared" si="11"/>
        <v>0</v>
      </c>
      <c r="I50" s="88">
        <f t="shared" si="11"/>
        <v>1697.9382000000001</v>
      </c>
      <c r="J50" s="71">
        <f t="shared" si="11"/>
        <v>0</v>
      </c>
      <c r="K50" s="59">
        <f t="shared" si="11"/>
        <v>0</v>
      </c>
      <c r="L50" s="71">
        <f t="shared" si="11"/>
        <v>0</v>
      </c>
      <c r="M50" s="60">
        <f t="shared" si="11"/>
        <v>1697.9382000000001</v>
      </c>
    </row>
    <row r="51" spans="1:13" ht="78.75" customHeight="1" thickBot="1" x14ac:dyDescent="0.3">
      <c r="A51" s="101"/>
      <c r="B51" s="103"/>
      <c r="C51" s="29" t="s">
        <v>20</v>
      </c>
      <c r="D51" s="58">
        <v>557</v>
      </c>
      <c r="E51" s="62" t="s">
        <v>41</v>
      </c>
      <c r="F51" s="62" t="s">
        <v>69</v>
      </c>
      <c r="G51" s="58">
        <v>610</v>
      </c>
      <c r="H51" s="23">
        <v>0</v>
      </c>
      <c r="I51" s="23">
        <v>1697.9382000000001</v>
      </c>
      <c r="J51" s="77">
        <v>0</v>
      </c>
      <c r="K51" s="23">
        <v>0</v>
      </c>
      <c r="L51" s="77">
        <v>0</v>
      </c>
      <c r="M51" s="24">
        <f>SUM(H51:L51)</f>
        <v>1697.9382000000001</v>
      </c>
    </row>
    <row r="52" spans="1:13" s="73" customFormat="1" ht="25.5" x14ac:dyDescent="0.25">
      <c r="A52" s="108" t="s">
        <v>21</v>
      </c>
      <c r="B52" s="110" t="s">
        <v>74</v>
      </c>
      <c r="C52" s="68" t="s">
        <v>14</v>
      </c>
      <c r="D52" s="69" t="s">
        <v>15</v>
      </c>
      <c r="E52" s="70" t="s">
        <v>15</v>
      </c>
      <c r="F52" s="70" t="s">
        <v>15</v>
      </c>
      <c r="G52" s="69" t="s">
        <v>15</v>
      </c>
      <c r="H52" s="71">
        <f t="shared" si="11"/>
        <v>0</v>
      </c>
      <c r="I52" s="71">
        <f t="shared" si="11"/>
        <v>0</v>
      </c>
      <c r="J52" s="71">
        <f t="shared" si="11"/>
        <v>3314.12</v>
      </c>
      <c r="K52" s="71">
        <f t="shared" si="11"/>
        <v>0</v>
      </c>
      <c r="L52" s="71">
        <f t="shared" si="11"/>
        <v>0</v>
      </c>
      <c r="M52" s="72">
        <f t="shared" si="11"/>
        <v>3314.12</v>
      </c>
    </row>
    <row r="53" spans="1:13" s="73" customFormat="1" ht="78.75" customHeight="1" thickBot="1" x14ac:dyDescent="0.3">
      <c r="A53" s="109"/>
      <c r="B53" s="111"/>
      <c r="C53" s="74" t="s">
        <v>20</v>
      </c>
      <c r="D53" s="75">
        <v>557</v>
      </c>
      <c r="E53" s="76" t="s">
        <v>41</v>
      </c>
      <c r="F53" s="76" t="s">
        <v>73</v>
      </c>
      <c r="G53" s="75">
        <v>610</v>
      </c>
      <c r="H53" s="77">
        <v>0</v>
      </c>
      <c r="I53" s="77">
        <v>0</v>
      </c>
      <c r="J53" s="77">
        <v>3314.12</v>
      </c>
      <c r="K53" s="77">
        <v>0</v>
      </c>
      <c r="L53" s="77">
        <v>0</v>
      </c>
      <c r="M53" s="78">
        <f>SUM(H53:L53)</f>
        <v>3314.12</v>
      </c>
    </row>
    <row r="54" spans="1:13" ht="25.5" x14ac:dyDescent="0.25">
      <c r="A54" s="100" t="s">
        <v>21</v>
      </c>
      <c r="B54" s="102" t="s">
        <v>34</v>
      </c>
      <c r="C54" s="26" t="s">
        <v>14</v>
      </c>
      <c r="D54" s="16" t="s">
        <v>15</v>
      </c>
      <c r="E54" s="17" t="s">
        <v>15</v>
      </c>
      <c r="F54" s="17" t="s">
        <v>15</v>
      </c>
      <c r="G54" s="16" t="s">
        <v>15</v>
      </c>
      <c r="H54" s="88">
        <f t="shared" si="11"/>
        <v>0</v>
      </c>
      <c r="I54" s="88">
        <f t="shared" si="11"/>
        <v>1808.21</v>
      </c>
      <c r="J54" s="71">
        <f t="shared" si="11"/>
        <v>292.19099999999997</v>
      </c>
      <c r="K54" s="27">
        <f t="shared" si="11"/>
        <v>784.37436000000002</v>
      </c>
      <c r="L54" s="71">
        <f t="shared" si="11"/>
        <v>0</v>
      </c>
      <c r="M54" s="28">
        <f t="shared" si="11"/>
        <v>2884.7753599999996</v>
      </c>
    </row>
    <row r="55" spans="1:13" ht="91.5" customHeight="1" thickBot="1" x14ac:dyDescent="0.3">
      <c r="A55" s="101"/>
      <c r="B55" s="103"/>
      <c r="C55" s="29" t="s">
        <v>20</v>
      </c>
      <c r="D55" s="21">
        <v>557</v>
      </c>
      <c r="E55" s="22" t="s">
        <v>41</v>
      </c>
      <c r="F55" s="22" t="s">
        <v>59</v>
      </c>
      <c r="G55" s="21">
        <v>610</v>
      </c>
      <c r="H55" s="23">
        <v>0</v>
      </c>
      <c r="I55" s="23">
        <v>1808.21</v>
      </c>
      <c r="J55" s="77">
        <v>292.19099999999997</v>
      </c>
      <c r="K55" s="23">
        <v>784.37436000000002</v>
      </c>
      <c r="L55" s="77">
        <v>0</v>
      </c>
      <c r="M55" s="24">
        <f>SUM(H55:L55)</f>
        <v>2884.7753599999996</v>
      </c>
    </row>
    <row r="56" spans="1:13" ht="25.5" x14ac:dyDescent="0.25">
      <c r="A56" s="100" t="s">
        <v>21</v>
      </c>
      <c r="B56" s="102" t="s">
        <v>35</v>
      </c>
      <c r="C56" s="26" t="s">
        <v>14</v>
      </c>
      <c r="D56" s="16" t="s">
        <v>15</v>
      </c>
      <c r="E56" s="17" t="s">
        <v>15</v>
      </c>
      <c r="F56" s="17" t="s">
        <v>15</v>
      </c>
      <c r="G56" s="16" t="s">
        <v>15</v>
      </c>
      <c r="H56" s="88">
        <f t="shared" ref="H56:J56" si="12">SUM(H57:H62)</f>
        <v>3693.3582300000003</v>
      </c>
      <c r="I56" s="88">
        <f t="shared" si="12"/>
        <v>3360.3178699999999</v>
      </c>
      <c r="J56" s="71">
        <f t="shared" si="12"/>
        <v>4631.13123</v>
      </c>
      <c r="K56" s="27">
        <f>SUM(K57:K62)</f>
        <v>4718.401710000001</v>
      </c>
      <c r="L56" s="71">
        <f>SUM(L57:L62)</f>
        <v>5118.4017100000001</v>
      </c>
      <c r="M56" s="28">
        <f>SUM(M57:M62)</f>
        <v>21521.610749999996</v>
      </c>
    </row>
    <row r="57" spans="1:13" x14ac:dyDescent="0.25">
      <c r="A57" s="104"/>
      <c r="B57" s="106"/>
      <c r="C57" s="106" t="s">
        <v>20</v>
      </c>
      <c r="D57" s="9">
        <v>557</v>
      </c>
      <c r="E57" s="10" t="s">
        <v>49</v>
      </c>
      <c r="F57" s="10" t="s">
        <v>50</v>
      </c>
      <c r="G57" s="9">
        <v>120</v>
      </c>
      <c r="H57" s="7">
        <f>2036.75882+253.1715+615.10118</f>
        <v>2905.0315000000001</v>
      </c>
      <c r="I57" s="7">
        <v>3005.0161499999999</v>
      </c>
      <c r="J57" s="82">
        <f>2607.99577+296.99514+786.58522</f>
        <v>3691.5761299999999</v>
      </c>
      <c r="K57" s="7">
        <f>3191.1+234.318+963.71</f>
        <v>4389.1280000000006</v>
      </c>
      <c r="L57" s="82">
        <f>3191.1+634.318+963.71</f>
        <v>4789.1279999999997</v>
      </c>
      <c r="M57" s="20">
        <f>SUM(H57:L57)</f>
        <v>18779.879779999999</v>
      </c>
    </row>
    <row r="58" spans="1:13" x14ac:dyDescent="0.25">
      <c r="A58" s="104"/>
      <c r="B58" s="106"/>
      <c r="C58" s="106"/>
      <c r="D58" s="9">
        <v>557</v>
      </c>
      <c r="E58" s="10" t="s">
        <v>49</v>
      </c>
      <c r="F58" s="10" t="s">
        <v>50</v>
      </c>
      <c r="G58" s="9">
        <v>240</v>
      </c>
      <c r="H58" s="7">
        <v>492.76</v>
      </c>
      <c r="I58" s="7">
        <v>355.30171999999999</v>
      </c>
      <c r="J58" s="82">
        <v>563.17994999999996</v>
      </c>
      <c r="K58" s="7">
        <v>329.27370999999999</v>
      </c>
      <c r="L58" s="82">
        <v>329.27370999999999</v>
      </c>
      <c r="M58" s="20">
        <f t="shared" ref="M58:M62" si="13">SUM(H58:L58)</f>
        <v>2069.7890899999998</v>
      </c>
    </row>
    <row r="59" spans="1:13" x14ac:dyDescent="0.25">
      <c r="A59" s="104"/>
      <c r="B59" s="106"/>
      <c r="C59" s="106"/>
      <c r="D59" s="9">
        <v>557</v>
      </c>
      <c r="E59" s="10" t="s">
        <v>49</v>
      </c>
      <c r="F59" s="10" t="s">
        <v>50</v>
      </c>
      <c r="G59" s="9">
        <v>850</v>
      </c>
      <c r="H59" s="7">
        <v>0</v>
      </c>
      <c r="I59" s="7">
        <v>0</v>
      </c>
      <c r="J59" s="82">
        <f>2+10</f>
        <v>12</v>
      </c>
      <c r="K59" s="7">
        <v>0</v>
      </c>
      <c r="L59" s="82">
        <v>0</v>
      </c>
      <c r="M59" s="20">
        <f t="shared" si="13"/>
        <v>12</v>
      </c>
    </row>
    <row r="60" spans="1:13" x14ac:dyDescent="0.25">
      <c r="A60" s="105"/>
      <c r="B60" s="107"/>
      <c r="C60" s="107"/>
      <c r="D60" s="57">
        <v>557</v>
      </c>
      <c r="E60" s="61" t="s">
        <v>49</v>
      </c>
      <c r="F60" s="61" t="s">
        <v>51</v>
      </c>
      <c r="G60" s="57">
        <v>120</v>
      </c>
      <c r="H60" s="7">
        <f>227.0098+68.55693</f>
        <v>295.56673000000001</v>
      </c>
      <c r="I60" s="7">
        <v>0</v>
      </c>
      <c r="J60" s="82">
        <v>0</v>
      </c>
      <c r="K60" s="7">
        <v>0</v>
      </c>
      <c r="L60" s="82">
        <v>0</v>
      </c>
      <c r="M60" s="20">
        <f t="shared" ref="M60" si="14">SUM(H60:L60)</f>
        <v>295.56673000000001</v>
      </c>
    </row>
    <row r="61" spans="1:13" x14ac:dyDescent="0.25">
      <c r="A61" s="105"/>
      <c r="B61" s="107"/>
      <c r="C61" s="107"/>
      <c r="D61" s="87">
        <v>557</v>
      </c>
      <c r="E61" s="89" t="s">
        <v>49</v>
      </c>
      <c r="F61" s="89" t="s">
        <v>79</v>
      </c>
      <c r="G61" s="87">
        <v>120</v>
      </c>
      <c r="H61" s="7">
        <v>0</v>
      </c>
      <c r="I61" s="7">
        <v>0</v>
      </c>
      <c r="J61" s="82">
        <f>190.0654+57.39975</f>
        <v>247.46514999999999</v>
      </c>
      <c r="K61" s="7">
        <v>0</v>
      </c>
      <c r="L61" s="82">
        <v>0</v>
      </c>
      <c r="M61" s="20">
        <f t="shared" ref="M61" si="15">SUM(H61:L61)</f>
        <v>247.46514999999999</v>
      </c>
    </row>
    <row r="62" spans="1:13" ht="19.5" customHeight="1" thickBot="1" x14ac:dyDescent="0.3">
      <c r="A62" s="101"/>
      <c r="B62" s="103"/>
      <c r="C62" s="103"/>
      <c r="D62" s="63">
        <v>557</v>
      </c>
      <c r="E62" s="64" t="s">
        <v>49</v>
      </c>
      <c r="F62" s="64" t="s">
        <v>73</v>
      </c>
      <c r="G62" s="63">
        <v>120</v>
      </c>
      <c r="H62" s="65">
        <v>0</v>
      </c>
      <c r="I62" s="65">
        <v>0</v>
      </c>
      <c r="J62" s="83">
        <v>116.91</v>
      </c>
      <c r="K62" s="65">
        <v>0</v>
      </c>
      <c r="L62" s="83">
        <v>0</v>
      </c>
      <c r="M62" s="66">
        <f t="shared" si="13"/>
        <v>116.91</v>
      </c>
    </row>
    <row r="63" spans="1:13" ht="25.5" customHeight="1" x14ac:dyDescent="0.25">
      <c r="A63" s="117" t="s">
        <v>36</v>
      </c>
      <c r="B63" s="120" t="s">
        <v>37</v>
      </c>
      <c r="C63" s="15" t="s">
        <v>14</v>
      </c>
      <c r="D63" s="16" t="s">
        <v>15</v>
      </c>
      <c r="E63" s="17" t="s">
        <v>15</v>
      </c>
      <c r="F63" s="17" t="s">
        <v>15</v>
      </c>
      <c r="G63" s="16" t="s">
        <v>15</v>
      </c>
      <c r="H63" s="18">
        <f>SUM(H64:H71)</f>
        <v>18928.124919999998</v>
      </c>
      <c r="I63" s="18">
        <f>SUM(I64:I71)</f>
        <v>22081.618019999998</v>
      </c>
      <c r="J63" s="86">
        <f>SUM(J64:J71)</f>
        <v>25605.180049999999</v>
      </c>
      <c r="K63" s="18">
        <f>SUM(K64:K71)</f>
        <v>22955.410950000001</v>
      </c>
      <c r="L63" s="86">
        <f>SUM(L64:L71)</f>
        <v>0</v>
      </c>
      <c r="M63" s="19">
        <f>SUM(H63:L63)</f>
        <v>89570.333939999997</v>
      </c>
    </row>
    <row r="64" spans="1:13" x14ac:dyDescent="0.25">
      <c r="A64" s="118"/>
      <c r="B64" s="121"/>
      <c r="C64" s="123" t="s">
        <v>38</v>
      </c>
      <c r="D64" s="9">
        <v>558</v>
      </c>
      <c r="E64" s="10" t="s">
        <v>57</v>
      </c>
      <c r="F64" s="10" t="s">
        <v>52</v>
      </c>
      <c r="G64" s="9">
        <v>110</v>
      </c>
      <c r="H64" s="7">
        <f>9358.67431+639.28392+2646.54669</f>
        <v>12644.504919999999</v>
      </c>
      <c r="I64" s="7">
        <v>13074.710510000001</v>
      </c>
      <c r="J64" s="82">
        <f>9493.9323+2866.9977+790.81877+300.7</f>
        <v>13452.448770000001</v>
      </c>
      <c r="K64" s="7">
        <v>13582.145280000001</v>
      </c>
      <c r="L64" s="82">
        <v>0</v>
      </c>
      <c r="M64" s="20">
        <f>SUM(H64:L64)</f>
        <v>52753.809479999996</v>
      </c>
    </row>
    <row r="65" spans="1:13" x14ac:dyDescent="0.25">
      <c r="A65" s="118"/>
      <c r="B65" s="121"/>
      <c r="C65" s="124"/>
      <c r="D65" s="9">
        <v>558</v>
      </c>
      <c r="E65" s="50" t="s">
        <v>57</v>
      </c>
      <c r="F65" s="10" t="s">
        <v>52</v>
      </c>
      <c r="G65" s="9">
        <v>240</v>
      </c>
      <c r="H65" s="7">
        <v>6283.62</v>
      </c>
      <c r="I65" s="7">
        <v>8101.59051</v>
      </c>
      <c r="J65" s="82">
        <v>10635.68728</v>
      </c>
      <c r="K65" s="7">
        <v>8557.0924200000009</v>
      </c>
      <c r="L65" s="82">
        <v>0</v>
      </c>
      <c r="M65" s="20">
        <f t="shared" ref="M65:M68" si="16">SUM(H65:L65)</f>
        <v>33577.990210000004</v>
      </c>
    </row>
    <row r="66" spans="1:13" x14ac:dyDescent="0.25">
      <c r="A66" s="118"/>
      <c r="B66" s="121"/>
      <c r="C66" s="124"/>
      <c r="D66" s="9">
        <v>558</v>
      </c>
      <c r="E66" s="50" t="s">
        <v>57</v>
      </c>
      <c r="F66" s="10" t="s">
        <v>58</v>
      </c>
      <c r="G66" s="9">
        <v>110</v>
      </c>
      <c r="H66" s="7">
        <v>0</v>
      </c>
      <c r="I66" s="7">
        <v>281.017</v>
      </c>
      <c r="J66" s="82">
        <f>124.34869+37.55331</f>
        <v>161.90200000000002</v>
      </c>
      <c r="K66" s="7">
        <v>124.91477999999999</v>
      </c>
      <c r="L66" s="82">
        <v>0</v>
      </c>
      <c r="M66" s="20">
        <f t="shared" si="16"/>
        <v>567.83377999999993</v>
      </c>
    </row>
    <row r="67" spans="1:13" x14ac:dyDescent="0.25">
      <c r="A67" s="118"/>
      <c r="B67" s="121"/>
      <c r="C67" s="124"/>
      <c r="D67" s="9">
        <v>558</v>
      </c>
      <c r="E67" s="10" t="s">
        <v>41</v>
      </c>
      <c r="F67" s="10" t="s">
        <v>46</v>
      </c>
      <c r="G67" s="9">
        <v>110</v>
      </c>
      <c r="H67" s="7">
        <v>0</v>
      </c>
      <c r="I67" s="7">
        <f>1.13+140.66+50.31</f>
        <v>192.1</v>
      </c>
      <c r="J67" s="82">
        <v>0</v>
      </c>
      <c r="K67" s="7">
        <v>195.5</v>
      </c>
      <c r="L67" s="82">
        <v>0</v>
      </c>
      <c r="M67" s="20">
        <f t="shared" si="16"/>
        <v>387.6</v>
      </c>
    </row>
    <row r="68" spans="1:13" x14ac:dyDescent="0.25">
      <c r="A68" s="118"/>
      <c r="B68" s="121"/>
      <c r="C68" s="124"/>
      <c r="D68" s="9">
        <v>558</v>
      </c>
      <c r="E68" s="50" t="s">
        <v>57</v>
      </c>
      <c r="F68" s="10" t="s">
        <v>52</v>
      </c>
      <c r="G68" s="9">
        <v>850</v>
      </c>
      <c r="H68" s="7">
        <v>0</v>
      </c>
      <c r="I68" s="7">
        <v>30</v>
      </c>
      <c r="J68" s="82">
        <v>0</v>
      </c>
      <c r="K68" s="7">
        <v>1.47E-3</v>
      </c>
      <c r="L68" s="82">
        <v>0</v>
      </c>
      <c r="M68" s="20">
        <f t="shared" si="16"/>
        <v>30.001470000000001</v>
      </c>
    </row>
    <row r="69" spans="1:13" x14ac:dyDescent="0.25">
      <c r="A69" s="118"/>
      <c r="B69" s="121"/>
      <c r="C69" s="124"/>
      <c r="D69" s="57">
        <v>558</v>
      </c>
      <c r="E69" s="61" t="s">
        <v>57</v>
      </c>
      <c r="F69" s="61" t="s">
        <v>67</v>
      </c>
      <c r="G69" s="57">
        <v>110</v>
      </c>
      <c r="H69" s="7">
        <v>0</v>
      </c>
      <c r="I69" s="7">
        <v>402.2</v>
      </c>
      <c r="J69" s="82">
        <v>0</v>
      </c>
      <c r="K69" s="7">
        <v>0</v>
      </c>
      <c r="L69" s="82">
        <v>0</v>
      </c>
      <c r="M69" s="20">
        <f>SUM(H69:L69)</f>
        <v>402.2</v>
      </c>
    </row>
    <row r="70" spans="1:13" x14ac:dyDescent="0.25">
      <c r="A70" s="118"/>
      <c r="B70" s="121"/>
      <c r="C70" s="124"/>
      <c r="D70" s="57">
        <v>558</v>
      </c>
      <c r="E70" s="61" t="s">
        <v>57</v>
      </c>
      <c r="F70" s="61" t="s">
        <v>75</v>
      </c>
      <c r="G70" s="57">
        <v>110</v>
      </c>
      <c r="H70" s="7">
        <v>0</v>
      </c>
      <c r="I70" s="7">
        <v>0</v>
      </c>
      <c r="J70" s="82">
        <v>493.21</v>
      </c>
      <c r="K70" s="7">
        <v>0</v>
      </c>
      <c r="L70" s="82">
        <v>0</v>
      </c>
      <c r="M70" s="20">
        <f>SUM(H70:L70)</f>
        <v>493.21</v>
      </c>
    </row>
    <row r="71" spans="1:13" ht="15.75" thickBot="1" x14ac:dyDescent="0.3">
      <c r="A71" s="119"/>
      <c r="B71" s="122"/>
      <c r="C71" s="125"/>
      <c r="D71" s="63">
        <v>558</v>
      </c>
      <c r="E71" s="34" t="s">
        <v>57</v>
      </c>
      <c r="F71" s="64" t="s">
        <v>76</v>
      </c>
      <c r="G71" s="63">
        <v>110</v>
      </c>
      <c r="H71" s="65">
        <v>0</v>
      </c>
      <c r="I71" s="65">
        <v>0</v>
      </c>
      <c r="J71" s="83">
        <f>661.99308+199.93892</f>
        <v>861.93200000000002</v>
      </c>
      <c r="K71" s="65">
        <v>495.75700000000001</v>
      </c>
      <c r="L71" s="83">
        <v>0</v>
      </c>
      <c r="M71" s="66">
        <f>SUM(H71:L71)</f>
        <v>1357.6890000000001</v>
      </c>
    </row>
  </sheetData>
  <mergeCells count="52">
    <mergeCell ref="K3:M3"/>
    <mergeCell ref="K2:M2"/>
    <mergeCell ref="K1:M1"/>
    <mergeCell ref="K4:M4"/>
    <mergeCell ref="B40:B41"/>
    <mergeCell ref="B14:B16"/>
    <mergeCell ref="G10:G11"/>
    <mergeCell ref="H10:H11"/>
    <mergeCell ref="I10:I11"/>
    <mergeCell ref="B17:B26"/>
    <mergeCell ref="D10:D11"/>
    <mergeCell ref="F10:F11"/>
    <mergeCell ref="B30:B31"/>
    <mergeCell ref="K10:K11"/>
    <mergeCell ref="L10:L11"/>
    <mergeCell ref="M10:M11"/>
    <mergeCell ref="A9:A11"/>
    <mergeCell ref="B9:B11"/>
    <mergeCell ref="C9:C11"/>
    <mergeCell ref="D9:G9"/>
    <mergeCell ref="H9:M9"/>
    <mergeCell ref="A63:A71"/>
    <mergeCell ref="C57:C62"/>
    <mergeCell ref="B63:B71"/>
    <mergeCell ref="C64:C71"/>
    <mergeCell ref="A17:A26"/>
    <mergeCell ref="A48:A49"/>
    <mergeCell ref="B48:B49"/>
    <mergeCell ref="A29:A32"/>
    <mergeCell ref="A33:A34"/>
    <mergeCell ref="B33:B34"/>
    <mergeCell ref="B42:B43"/>
    <mergeCell ref="A44:A45"/>
    <mergeCell ref="B44:B45"/>
    <mergeCell ref="A35:A39"/>
    <mergeCell ref="A42:A43"/>
    <mergeCell ref="A40:A41"/>
    <mergeCell ref="A50:A51"/>
    <mergeCell ref="B50:B51"/>
    <mergeCell ref="A56:A62"/>
    <mergeCell ref="B56:B62"/>
    <mergeCell ref="A27:A28"/>
    <mergeCell ref="A46:A47"/>
    <mergeCell ref="B46:B47"/>
    <mergeCell ref="A54:A55"/>
    <mergeCell ref="A52:A53"/>
    <mergeCell ref="B52:B53"/>
    <mergeCell ref="B54:B55"/>
    <mergeCell ref="A6:M6"/>
    <mergeCell ref="A7:M7"/>
    <mergeCell ref="A14:A16"/>
    <mergeCell ref="J10:J11"/>
  </mergeCells>
  <pageMargins left="0.39370078740157483" right="0.39370078740157483" top="0.39370078740157483" bottom="0.3937007874015748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Татьяна Ильина</cp:lastModifiedBy>
  <cp:lastPrinted>2019-07-24T04:42:18Z</cp:lastPrinted>
  <dcterms:created xsi:type="dcterms:W3CDTF">2016-05-18T09:45:28Z</dcterms:created>
  <dcterms:modified xsi:type="dcterms:W3CDTF">2019-07-24T04:42:23Z</dcterms:modified>
</cp:coreProperties>
</file>